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daCecilieLarsen\Inn Dropbox\T\Kunde\Drammen-10064\26160 Næringsmidler, rammeavtale\Vedlegg til konkurransen\"/>
    </mc:Choice>
  </mc:AlternateContent>
  <xr:revisionPtr revIDLastSave="0" documentId="13_ncr:1_{E7A89171-0CE7-4CED-B079-A4C7A798F694}" xr6:coauthVersionLast="47" xr6:coauthVersionMax="47" xr10:uidLastSave="{00000000-0000-0000-0000-000000000000}"/>
  <bookViews>
    <workbookView xWindow="-120" yWindow="-120" windowWidth="29040" windowHeight="15720" xr2:uid="{4873D34A-9CFE-46BE-89E1-DA47C3106BC8}"/>
  </bookViews>
  <sheets>
    <sheet name="5 Frukt, bær og grønt (fersk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43" i="1" l="1"/>
  <c r="I42" i="1"/>
  <c r="F42" i="1"/>
  <c r="J42" i="1" s="1"/>
  <c r="I41" i="1"/>
  <c r="F41" i="1"/>
  <c r="J41" i="1" s="1"/>
  <c r="I40" i="1"/>
  <c r="F40" i="1"/>
  <c r="I39" i="1"/>
  <c r="F39" i="1"/>
  <c r="J39" i="1" s="1"/>
  <c r="I38" i="1"/>
  <c r="F38" i="1"/>
  <c r="I37" i="1"/>
  <c r="F37" i="1"/>
  <c r="I36" i="1"/>
  <c r="F36" i="1"/>
  <c r="I35" i="1"/>
  <c r="F35" i="1"/>
  <c r="I34" i="1"/>
  <c r="F34" i="1"/>
  <c r="I33" i="1"/>
  <c r="J33" i="1" s="1"/>
  <c r="I32" i="1"/>
  <c r="J32" i="1" s="1"/>
  <c r="I31" i="1"/>
  <c r="F31" i="1"/>
  <c r="J31" i="1" s="1"/>
  <c r="I30" i="1"/>
  <c r="J30" i="1" s="1"/>
  <c r="I29" i="1"/>
  <c r="J29" i="1" s="1"/>
  <c r="I28" i="1"/>
  <c r="J28" i="1" s="1"/>
  <c r="I27" i="1"/>
  <c r="F27" i="1"/>
  <c r="J27" i="1" s="1"/>
  <c r="I26" i="1"/>
  <c r="F26" i="1"/>
  <c r="J26" i="1" s="1"/>
  <c r="I25" i="1"/>
  <c r="F25" i="1"/>
  <c r="J25" i="1" s="1"/>
  <c r="I24" i="1"/>
  <c r="J24" i="1" s="1"/>
  <c r="I23" i="1"/>
  <c r="F23" i="1"/>
  <c r="I22" i="1"/>
  <c r="F22" i="1"/>
  <c r="J22" i="1" s="1"/>
  <c r="I21" i="1"/>
  <c r="F21" i="1"/>
  <c r="J21" i="1" s="1"/>
  <c r="I20" i="1"/>
  <c r="F20" i="1"/>
  <c r="J20" i="1" s="1"/>
  <c r="I19" i="1"/>
  <c r="F19" i="1"/>
  <c r="I18" i="1"/>
  <c r="J18" i="1" s="1"/>
  <c r="F18" i="1"/>
  <c r="I17" i="1"/>
  <c r="F17" i="1"/>
  <c r="J17" i="1" s="1"/>
  <c r="I16" i="1"/>
  <c r="F16" i="1"/>
  <c r="I15" i="1"/>
  <c r="F15" i="1"/>
  <c r="J15" i="1" s="1"/>
  <c r="I14" i="1"/>
  <c r="F14" i="1"/>
  <c r="J14" i="1" s="1"/>
  <c r="I13" i="1"/>
  <c r="F13" i="1"/>
  <c r="J13" i="1" s="1"/>
  <c r="I12" i="1"/>
  <c r="F12" i="1"/>
  <c r="J12" i="1" s="1"/>
  <c r="I11" i="1"/>
  <c r="F11" i="1"/>
  <c r="J11" i="1" s="1"/>
  <c r="I10" i="1"/>
  <c r="F10" i="1"/>
  <c r="I9" i="1"/>
  <c r="F9" i="1"/>
  <c r="J9" i="1" s="1"/>
  <c r="I8" i="1"/>
  <c r="F8" i="1"/>
  <c r="I7" i="1"/>
  <c r="F7" i="1"/>
  <c r="J7" i="1" s="1"/>
  <c r="J37" i="1" l="1"/>
  <c r="J8" i="1"/>
  <c r="J44" i="1" s="1"/>
  <c r="J38" i="1"/>
  <c r="J36" i="1"/>
  <c r="J16" i="1"/>
  <c r="J23" i="1"/>
  <c r="J35" i="1"/>
  <c r="J19" i="1"/>
  <c r="J10" i="1"/>
  <c r="J40" i="1"/>
  <c r="J34" i="1"/>
</calcChain>
</file>

<file path=xl/sharedStrings.xml><?xml version="1.0" encoding="utf-8"?>
<sst xmlns="http://schemas.openxmlformats.org/spreadsheetml/2006/main" count="91" uniqueCount="56">
  <si>
    <t>26160 Næringsmidler, rammeavtale</t>
  </si>
  <si>
    <t xml:space="preserve">Tilbyder skal ikke gjøre endringer i oppsettet og skal fylle ut grønne punkter. Alle priser skal oppgis i KG/STK </t>
  </si>
  <si>
    <t>Evalueringssum (gult felt) overføres til Mercell Tendsign (KGV).</t>
  </si>
  <si>
    <t>Oppgitte volumer er satt kun for å sammenligne tilbyderne og er ikke bindende for oppdragsgiver.</t>
  </si>
  <si>
    <t>Varelinje</t>
  </si>
  <si>
    <t>Anonymisert varenavn</t>
  </si>
  <si>
    <t>Faktor</t>
  </si>
  <si>
    <t>Enh</t>
  </si>
  <si>
    <t>Antall kjøpt</t>
  </si>
  <si>
    <t>KG/STK</t>
  </si>
  <si>
    <t>Din veiledende pris i KG/STK</t>
  </si>
  <si>
    <t>Din rabatt i %</t>
  </si>
  <si>
    <t>Tilbudt netto pris</t>
  </si>
  <si>
    <t>Totalpris</t>
  </si>
  <si>
    <t>Ditt varenummer</t>
  </si>
  <si>
    <t>Din varebetegnelse</t>
  </si>
  <si>
    <t>Forpakningsstr</t>
  </si>
  <si>
    <t>Kommentar</t>
  </si>
  <si>
    <t>Potet standard skrellet sous vide liten</t>
  </si>
  <si>
    <t>KG</t>
  </si>
  <si>
    <t>Potet standard skrellet sous vide</t>
  </si>
  <si>
    <t>Potet standard skrellet rå</t>
  </si>
  <si>
    <t>Potet vasket, i sekk</t>
  </si>
  <si>
    <t>Potet standard sous vide, ternet i 10x10mm</t>
  </si>
  <si>
    <t>Potet, rå, ternet i 10x10mm</t>
  </si>
  <si>
    <t>Gulrot, vasket, løs</t>
  </si>
  <si>
    <t>Gulrot, rå, ternet i 10x10mm</t>
  </si>
  <si>
    <t>Sellerirot</t>
  </si>
  <si>
    <t>Sellerirot, rå, ternet i 10x10mm</t>
  </si>
  <si>
    <t>Rå kålrot, ternet i 10x10mm</t>
  </si>
  <si>
    <t>Finstrimlet hodekål</t>
  </si>
  <si>
    <t>Blomkålhode</t>
  </si>
  <si>
    <t>STK</t>
  </si>
  <si>
    <t>Broccoli, 400g bukett</t>
  </si>
  <si>
    <t>Løk, str 70+</t>
  </si>
  <si>
    <t>Purre, skivet</t>
  </si>
  <si>
    <t>Paprika, rød, ufilmet</t>
  </si>
  <si>
    <t>Salat, type "crispi"/"vestfold" eller tilsvarende</t>
  </si>
  <si>
    <t>Salat, type "isberg", helt hode</t>
  </si>
  <si>
    <t>Salat, type "isberg" 10mm</t>
  </si>
  <si>
    <t>Salat, type "grønn lollo", 500g</t>
  </si>
  <si>
    <t>Agurk, norsk</t>
  </si>
  <si>
    <t>Agurk, import</t>
  </si>
  <si>
    <t>Tomat, størrelse 57/67</t>
  </si>
  <si>
    <t>Cherrytomat, rød, 250g</t>
  </si>
  <si>
    <t>Druer, stenfrie, fargede i kurv 500g</t>
  </si>
  <si>
    <t>Vannmelon, stenfri</t>
  </si>
  <si>
    <t>Honningmelon</t>
  </si>
  <si>
    <t>Cantaloupe</t>
  </si>
  <si>
    <t>Banan, kasse/stor pakke</t>
  </si>
  <si>
    <t>Banan, liten pakke</t>
  </si>
  <si>
    <t>Epler, røde</t>
  </si>
  <si>
    <t>Appelsin</t>
  </si>
  <si>
    <t>Pærer</t>
  </si>
  <si>
    <t xml:space="preserve">Kiwi </t>
  </si>
  <si>
    <t>ØVRIGE PRODUKTER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</si>
</sst>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164" formatCode="&quot;kr&quot;\ #,##0"/>
    <numFmt numFmtId="165" formatCode="_-&quot;kr&quot;\ * #,##0.000_-;\-&quot;kr&quot;\ * #,##0.000_-;_-&quot;kr&quot;\ * &quot;-&quot;???_-;_-@_-"/>
    <numFmt numFmtId="166" formatCode="&quot;kr&quot;\ #,##0.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rgb="FF00000A"/>
      <name val="Calibri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wrapText="1"/>
    </xf>
    <xf numFmtId="164" fontId="3" fillId="2" borderId="0" xfId="0" applyNumberFormat="1" applyFont="1" applyFill="1"/>
    <xf numFmtId="0" fontId="1" fillId="0" borderId="0" xfId="0" applyFont="1"/>
    <xf numFmtId="164" fontId="3" fillId="3" borderId="0" xfId="0" applyNumberFormat="1" applyFont="1" applyFill="1"/>
    <xf numFmtId="0" fontId="3" fillId="0" borderId="0" xfId="0" applyFont="1"/>
    <xf numFmtId="0" fontId="0" fillId="0" borderId="0" xfId="0" applyAlignment="1">
      <alignment horizontal="left"/>
    </xf>
    <xf numFmtId="0" fontId="2" fillId="4" borderId="1" xfId="0" applyFont="1" applyFill="1" applyBorder="1"/>
    <xf numFmtId="0" fontId="4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0" fontId="0" fillId="0" borderId="1" xfId="0" applyBorder="1" applyAlignment="1">
      <alignment horizontal="left" indent="3"/>
    </xf>
    <xf numFmtId="44" fontId="5" fillId="5" borderId="1" xfId="0" applyNumberFormat="1" applyFont="1" applyFill="1" applyBorder="1"/>
    <xf numFmtId="166" fontId="0" fillId="6" borderId="1" xfId="0" applyNumberFormat="1" applyFill="1" applyBorder="1"/>
    <xf numFmtId="166" fontId="2" fillId="3" borderId="1" xfId="0" applyNumberFormat="1" applyFont="1" applyFill="1" applyBorder="1"/>
    <xf numFmtId="0" fontId="3" fillId="0" borderId="0" xfId="0" applyFont="1" applyAlignment="1">
      <alignment vertical="top" wrapText="1"/>
    </xf>
    <xf numFmtId="165" fontId="0" fillId="2" borderId="1" xfId="0" applyNumberFormat="1" applyFill="1" applyBorder="1" applyProtection="1">
      <protection locked="0"/>
    </xf>
    <xf numFmtId="9" fontId="0" fillId="2" borderId="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BBBC2-4B34-4F4E-8D7A-6C9AD081A5E3}">
  <sheetPr>
    <pageSetUpPr fitToPage="1"/>
  </sheetPr>
  <dimension ref="A1:N49"/>
  <sheetViews>
    <sheetView tabSelected="1" topLeftCell="A6" zoomScale="80" zoomScaleNormal="80" workbookViewId="0">
      <selection activeCell="K7" activeCellId="2" sqref="G7:G42 H7:H43 K7:N43"/>
    </sheetView>
  </sheetViews>
  <sheetFormatPr baseColWidth="10" defaultRowHeight="15" x14ac:dyDescent="0.25"/>
  <cols>
    <col min="1" max="1" width="8.85546875" bestFit="1" customWidth="1"/>
    <col min="2" max="2" width="63.5703125" customWidth="1"/>
    <col min="3" max="3" width="9.7109375" customWidth="1"/>
    <col min="4" max="4" width="6.140625" customWidth="1"/>
    <col min="5" max="5" width="11.85546875" customWidth="1"/>
    <col min="6" max="6" width="12.5703125" customWidth="1"/>
    <col min="7" max="7" width="22.5703125" customWidth="1"/>
    <col min="8" max="8" width="12" customWidth="1"/>
    <col min="9" max="9" width="17.140625" customWidth="1"/>
    <col min="10" max="10" width="17.85546875" customWidth="1"/>
    <col min="11" max="11" width="22.7109375" customWidth="1"/>
    <col min="12" max="12" width="28.7109375" customWidth="1"/>
    <col min="13" max="13" width="14.28515625" customWidth="1"/>
    <col min="14" max="14" width="29.140625" customWidth="1"/>
  </cols>
  <sheetData>
    <row r="1" spans="1:14" ht="30" customHeight="1" x14ac:dyDescent="0.25">
      <c r="B1" s="16" t="s">
        <v>0</v>
      </c>
      <c r="C1" s="1"/>
      <c r="D1" s="1"/>
      <c r="E1" s="1"/>
      <c r="F1" s="1"/>
    </row>
    <row r="2" spans="1:14" x14ac:dyDescent="0.25">
      <c r="B2" s="2" t="s">
        <v>1</v>
      </c>
      <c r="C2" s="2"/>
      <c r="D2" s="2"/>
      <c r="E2" s="2"/>
      <c r="F2" s="2"/>
      <c r="G2" s="2"/>
      <c r="I2" s="3"/>
    </row>
    <row r="3" spans="1:14" x14ac:dyDescent="0.25">
      <c r="B3" s="4" t="s">
        <v>2</v>
      </c>
      <c r="C3" s="5"/>
      <c r="D3" s="5"/>
      <c r="E3" s="5"/>
      <c r="F3" s="5"/>
      <c r="I3" s="3"/>
    </row>
    <row r="4" spans="1:14" x14ac:dyDescent="0.25">
      <c r="B4" t="s">
        <v>3</v>
      </c>
      <c r="C4" s="6"/>
      <c r="D4" s="6"/>
      <c r="E4" s="6"/>
      <c r="F4" s="6"/>
      <c r="I4" s="3"/>
    </row>
    <row r="5" spans="1:14" x14ac:dyDescent="0.25">
      <c r="B5" s="5"/>
      <c r="C5" s="5"/>
      <c r="D5" s="5"/>
      <c r="E5" s="5"/>
      <c r="F5" s="5"/>
      <c r="I5" s="3"/>
    </row>
    <row r="6" spans="1:14" ht="30" x14ac:dyDescent="0.25">
      <c r="A6" s="7" t="s">
        <v>4</v>
      </c>
      <c r="B6" s="8" t="s">
        <v>5</v>
      </c>
      <c r="C6" s="8" t="s">
        <v>6</v>
      </c>
      <c r="D6" s="8" t="s">
        <v>7</v>
      </c>
      <c r="E6" s="8" t="s">
        <v>8</v>
      </c>
      <c r="F6" s="8" t="s">
        <v>9</v>
      </c>
      <c r="G6" s="9" t="s">
        <v>10</v>
      </c>
      <c r="H6" s="9" t="s">
        <v>11</v>
      </c>
      <c r="I6" s="9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</row>
    <row r="7" spans="1:14" x14ac:dyDescent="0.25">
      <c r="A7" s="10">
        <v>1</v>
      </c>
      <c r="B7" s="10" t="s">
        <v>18</v>
      </c>
      <c r="C7" s="10">
        <v>1.2</v>
      </c>
      <c r="D7" s="10" t="s">
        <v>19</v>
      </c>
      <c r="E7" s="10">
        <v>10620</v>
      </c>
      <c r="F7" s="10">
        <f t="shared" ref="F7:F12" si="0">E7*C7</f>
        <v>12744</v>
      </c>
      <c r="G7" s="17">
        <v>0</v>
      </c>
      <c r="H7" s="18">
        <v>0</v>
      </c>
      <c r="I7" s="11">
        <f>G7-(G7*H7)</f>
        <v>0</v>
      </c>
      <c r="J7" s="11">
        <f>F7*I7</f>
        <v>0</v>
      </c>
      <c r="K7" s="19"/>
      <c r="L7" s="19"/>
      <c r="M7" s="19"/>
      <c r="N7" s="19"/>
    </row>
    <row r="8" spans="1:14" x14ac:dyDescent="0.25">
      <c r="A8" s="10">
        <v>2</v>
      </c>
      <c r="B8" s="10" t="s">
        <v>18</v>
      </c>
      <c r="C8" s="10">
        <v>0.4</v>
      </c>
      <c r="D8" s="10" t="s">
        <v>19</v>
      </c>
      <c r="E8" s="10">
        <v>15549</v>
      </c>
      <c r="F8" s="10">
        <f t="shared" si="0"/>
        <v>6219.6</v>
      </c>
      <c r="G8" s="17">
        <v>0</v>
      </c>
      <c r="H8" s="18">
        <v>0</v>
      </c>
      <c r="I8" s="11">
        <f>G8-(G8*H8)</f>
        <v>0</v>
      </c>
      <c r="J8" s="11">
        <f>F8*I8</f>
        <v>0</v>
      </c>
      <c r="K8" s="19"/>
      <c r="L8" s="19"/>
      <c r="M8" s="19"/>
      <c r="N8" s="19"/>
    </row>
    <row r="9" spans="1:14" x14ac:dyDescent="0.25">
      <c r="A9" s="10">
        <v>3</v>
      </c>
      <c r="B9" s="10" t="s">
        <v>20</v>
      </c>
      <c r="C9" s="10">
        <v>2.5</v>
      </c>
      <c r="D9" s="10" t="s">
        <v>19</v>
      </c>
      <c r="E9" s="10">
        <v>2954</v>
      </c>
      <c r="F9" s="10">
        <f t="shared" si="0"/>
        <v>7385</v>
      </c>
      <c r="G9" s="17">
        <v>0</v>
      </c>
      <c r="H9" s="18">
        <v>0</v>
      </c>
      <c r="I9" s="11">
        <f>G9-(G9*H9)</f>
        <v>0</v>
      </c>
      <c r="J9" s="11">
        <f>F9*I9</f>
        <v>0</v>
      </c>
      <c r="K9" s="19"/>
      <c r="L9" s="19"/>
      <c r="M9" s="19"/>
      <c r="N9" s="19"/>
    </row>
    <row r="10" spans="1:14" x14ac:dyDescent="0.25">
      <c r="A10" s="10">
        <v>4</v>
      </c>
      <c r="B10" s="10" t="s">
        <v>21</v>
      </c>
      <c r="C10" s="10">
        <v>5</v>
      </c>
      <c r="D10" s="10" t="s">
        <v>19</v>
      </c>
      <c r="E10" s="10">
        <v>1641</v>
      </c>
      <c r="F10" s="10">
        <f t="shared" si="0"/>
        <v>8205</v>
      </c>
      <c r="G10" s="17">
        <v>0</v>
      </c>
      <c r="H10" s="18">
        <v>0</v>
      </c>
      <c r="I10" s="11">
        <f t="shared" ref="I10:I42" si="1">G10-(G10*H10)</f>
        <v>0</v>
      </c>
      <c r="J10" s="11">
        <f t="shared" ref="J10:J42" si="2">F10*I10</f>
        <v>0</v>
      </c>
      <c r="K10" s="19"/>
      <c r="L10" s="19"/>
      <c r="M10" s="19"/>
      <c r="N10" s="19"/>
    </row>
    <row r="11" spans="1:14" x14ac:dyDescent="0.25">
      <c r="A11" s="10">
        <v>5</v>
      </c>
      <c r="B11" s="10" t="s">
        <v>22</v>
      </c>
      <c r="C11" s="10">
        <v>15</v>
      </c>
      <c r="D11" s="10" t="s">
        <v>19</v>
      </c>
      <c r="E11" s="10">
        <v>41</v>
      </c>
      <c r="F11" s="10">
        <f t="shared" si="0"/>
        <v>615</v>
      </c>
      <c r="G11" s="17">
        <v>0</v>
      </c>
      <c r="H11" s="18">
        <v>0</v>
      </c>
      <c r="I11" s="11">
        <f t="shared" si="1"/>
        <v>0</v>
      </c>
      <c r="J11" s="11">
        <f t="shared" si="2"/>
        <v>0</v>
      </c>
      <c r="K11" s="19"/>
      <c r="L11" s="19"/>
      <c r="M11" s="19"/>
      <c r="N11" s="19"/>
    </row>
    <row r="12" spans="1:14" x14ac:dyDescent="0.25">
      <c r="A12" s="10">
        <v>6</v>
      </c>
      <c r="B12" s="10" t="s">
        <v>23</v>
      </c>
      <c r="C12" s="10">
        <v>2.5</v>
      </c>
      <c r="D12" s="10" t="s">
        <v>19</v>
      </c>
      <c r="E12" s="10">
        <v>477</v>
      </c>
      <c r="F12" s="10">
        <f t="shared" si="0"/>
        <v>1192.5</v>
      </c>
      <c r="G12" s="17">
        <v>0</v>
      </c>
      <c r="H12" s="18">
        <v>0</v>
      </c>
      <c r="I12" s="11">
        <f t="shared" si="1"/>
        <v>0</v>
      </c>
      <c r="J12" s="11">
        <f t="shared" si="2"/>
        <v>0</v>
      </c>
      <c r="K12" s="19"/>
      <c r="L12" s="19"/>
      <c r="M12" s="19"/>
      <c r="N12" s="19"/>
    </row>
    <row r="13" spans="1:14" x14ac:dyDescent="0.25">
      <c r="A13" s="10">
        <v>7</v>
      </c>
      <c r="B13" s="10" t="s">
        <v>24</v>
      </c>
      <c r="C13" s="10">
        <v>5</v>
      </c>
      <c r="D13" s="10" t="s">
        <v>19</v>
      </c>
      <c r="E13" s="10">
        <v>483</v>
      </c>
      <c r="F13" s="10">
        <f t="shared" ref="F13:F42" si="3">E13*C13</f>
        <v>2415</v>
      </c>
      <c r="G13" s="17">
        <v>0</v>
      </c>
      <c r="H13" s="18">
        <v>0</v>
      </c>
      <c r="I13" s="11">
        <f t="shared" si="1"/>
        <v>0</v>
      </c>
      <c r="J13" s="11">
        <f t="shared" si="2"/>
        <v>0</v>
      </c>
      <c r="K13" s="19"/>
      <c r="L13" s="19"/>
      <c r="M13" s="19"/>
      <c r="N13" s="19"/>
    </row>
    <row r="14" spans="1:14" x14ac:dyDescent="0.25">
      <c r="A14" s="10">
        <v>8</v>
      </c>
      <c r="B14" s="10" t="s">
        <v>25</v>
      </c>
      <c r="C14" s="10">
        <v>10</v>
      </c>
      <c r="D14" s="10" t="s">
        <v>19</v>
      </c>
      <c r="E14" s="10">
        <v>135</v>
      </c>
      <c r="F14" s="10">
        <f t="shared" si="3"/>
        <v>1350</v>
      </c>
      <c r="G14" s="17">
        <v>0</v>
      </c>
      <c r="H14" s="18">
        <v>0</v>
      </c>
      <c r="I14" s="11">
        <f t="shared" si="1"/>
        <v>0</v>
      </c>
      <c r="J14" s="11">
        <f t="shared" si="2"/>
        <v>0</v>
      </c>
      <c r="K14" s="19"/>
      <c r="L14" s="19"/>
      <c r="M14" s="19"/>
      <c r="N14" s="19"/>
    </row>
    <row r="15" spans="1:14" x14ac:dyDescent="0.25">
      <c r="A15" s="10">
        <v>9</v>
      </c>
      <c r="B15" s="10" t="s">
        <v>26</v>
      </c>
      <c r="C15" s="10">
        <v>5</v>
      </c>
      <c r="D15" s="10" t="s">
        <v>19</v>
      </c>
      <c r="E15" s="10">
        <v>379</v>
      </c>
      <c r="F15" s="10">
        <f t="shared" si="3"/>
        <v>1895</v>
      </c>
      <c r="G15" s="17">
        <v>0</v>
      </c>
      <c r="H15" s="18">
        <v>0</v>
      </c>
      <c r="I15" s="11">
        <f t="shared" si="1"/>
        <v>0</v>
      </c>
      <c r="J15" s="11">
        <f t="shared" si="2"/>
        <v>0</v>
      </c>
      <c r="K15" s="19"/>
      <c r="L15" s="19"/>
      <c r="M15" s="19"/>
      <c r="N15" s="19"/>
    </row>
    <row r="16" spans="1:14" x14ac:dyDescent="0.25">
      <c r="A16" s="10">
        <v>10</v>
      </c>
      <c r="B16" s="10" t="s">
        <v>27</v>
      </c>
      <c r="C16" s="10">
        <v>10</v>
      </c>
      <c r="D16" s="10" t="s">
        <v>19</v>
      </c>
      <c r="E16" s="10">
        <v>86</v>
      </c>
      <c r="F16" s="10">
        <f t="shared" si="3"/>
        <v>860</v>
      </c>
      <c r="G16" s="17">
        <v>0</v>
      </c>
      <c r="H16" s="18">
        <v>0</v>
      </c>
      <c r="I16" s="11">
        <f t="shared" si="1"/>
        <v>0</v>
      </c>
      <c r="J16" s="11">
        <f t="shared" si="2"/>
        <v>0</v>
      </c>
      <c r="K16" s="19"/>
      <c r="L16" s="19"/>
      <c r="M16" s="19"/>
      <c r="N16" s="19"/>
    </row>
    <row r="17" spans="1:14" x14ac:dyDescent="0.25">
      <c r="A17" s="10">
        <v>11</v>
      </c>
      <c r="B17" s="10" t="s">
        <v>28</v>
      </c>
      <c r="C17" s="10">
        <v>5</v>
      </c>
      <c r="D17" s="10" t="s">
        <v>19</v>
      </c>
      <c r="E17" s="10">
        <v>196</v>
      </c>
      <c r="F17" s="10">
        <f t="shared" si="3"/>
        <v>980</v>
      </c>
      <c r="G17" s="17">
        <v>0</v>
      </c>
      <c r="H17" s="18">
        <v>0</v>
      </c>
      <c r="I17" s="11">
        <f t="shared" si="1"/>
        <v>0</v>
      </c>
      <c r="J17" s="11">
        <f t="shared" si="2"/>
        <v>0</v>
      </c>
      <c r="K17" s="19"/>
      <c r="L17" s="19"/>
      <c r="M17" s="19"/>
      <c r="N17" s="19"/>
    </row>
    <row r="18" spans="1:14" x14ac:dyDescent="0.25">
      <c r="A18" s="10">
        <v>12</v>
      </c>
      <c r="B18" s="10" t="s">
        <v>29</v>
      </c>
      <c r="C18" s="10">
        <v>5</v>
      </c>
      <c r="D18" s="10" t="s">
        <v>19</v>
      </c>
      <c r="E18" s="10">
        <v>267</v>
      </c>
      <c r="F18" s="10">
        <f t="shared" si="3"/>
        <v>1335</v>
      </c>
      <c r="G18" s="17">
        <v>0</v>
      </c>
      <c r="H18" s="18">
        <v>0</v>
      </c>
      <c r="I18" s="11">
        <f t="shared" si="1"/>
        <v>0</v>
      </c>
      <c r="J18" s="11">
        <f t="shared" si="2"/>
        <v>0</v>
      </c>
      <c r="K18" s="19"/>
      <c r="L18" s="19"/>
      <c r="M18" s="19"/>
      <c r="N18" s="19"/>
    </row>
    <row r="19" spans="1:14" x14ac:dyDescent="0.25">
      <c r="A19" s="10">
        <v>13</v>
      </c>
      <c r="B19" s="10" t="s">
        <v>30</v>
      </c>
      <c r="C19" s="10">
        <v>1</v>
      </c>
      <c r="D19" s="10" t="s">
        <v>19</v>
      </c>
      <c r="E19" s="10">
        <v>735</v>
      </c>
      <c r="F19" s="10">
        <f t="shared" si="3"/>
        <v>735</v>
      </c>
      <c r="G19" s="17">
        <v>0</v>
      </c>
      <c r="H19" s="18">
        <v>0</v>
      </c>
      <c r="I19" s="11">
        <f t="shared" si="1"/>
        <v>0</v>
      </c>
      <c r="J19" s="11">
        <f t="shared" si="2"/>
        <v>0</v>
      </c>
      <c r="K19" s="19"/>
      <c r="L19" s="19"/>
      <c r="M19" s="19"/>
      <c r="N19" s="19"/>
    </row>
    <row r="20" spans="1:14" x14ac:dyDescent="0.25">
      <c r="A20" s="10">
        <v>14</v>
      </c>
      <c r="B20" s="10" t="s">
        <v>31</v>
      </c>
      <c r="C20" s="10">
        <v>1</v>
      </c>
      <c r="D20" s="10" t="s">
        <v>32</v>
      </c>
      <c r="E20" s="10">
        <v>682</v>
      </c>
      <c r="F20" s="10">
        <f t="shared" si="3"/>
        <v>682</v>
      </c>
      <c r="G20" s="17">
        <v>0</v>
      </c>
      <c r="H20" s="18">
        <v>0</v>
      </c>
      <c r="I20" s="11">
        <f t="shared" si="1"/>
        <v>0</v>
      </c>
      <c r="J20" s="11">
        <f t="shared" si="2"/>
        <v>0</v>
      </c>
      <c r="K20" s="19"/>
      <c r="L20" s="19"/>
      <c r="M20" s="19"/>
      <c r="N20" s="19"/>
    </row>
    <row r="21" spans="1:14" x14ac:dyDescent="0.25">
      <c r="A21" s="10">
        <v>15</v>
      </c>
      <c r="B21" s="10" t="s">
        <v>33</v>
      </c>
      <c r="C21" s="10">
        <v>1</v>
      </c>
      <c r="D21" s="10" t="s">
        <v>32</v>
      </c>
      <c r="E21" s="10">
        <v>370</v>
      </c>
      <c r="F21" s="10">
        <f t="shared" si="3"/>
        <v>370</v>
      </c>
      <c r="G21" s="17">
        <v>0</v>
      </c>
      <c r="H21" s="18">
        <v>0</v>
      </c>
      <c r="I21" s="11">
        <f t="shared" si="1"/>
        <v>0</v>
      </c>
      <c r="J21" s="11">
        <f t="shared" si="2"/>
        <v>0</v>
      </c>
      <c r="K21" s="19"/>
      <c r="L21" s="19"/>
      <c r="M21" s="19"/>
      <c r="N21" s="19"/>
    </row>
    <row r="22" spans="1:14" x14ac:dyDescent="0.25">
      <c r="A22" s="10">
        <v>16</v>
      </c>
      <c r="B22" s="10" t="s">
        <v>34</v>
      </c>
      <c r="C22" s="10">
        <v>15</v>
      </c>
      <c r="D22" s="10" t="s">
        <v>19</v>
      </c>
      <c r="E22" s="10">
        <v>69</v>
      </c>
      <c r="F22" s="10">
        <f t="shared" si="3"/>
        <v>1035</v>
      </c>
      <c r="G22" s="17">
        <v>0</v>
      </c>
      <c r="H22" s="18">
        <v>0</v>
      </c>
      <c r="I22" s="11">
        <f t="shared" si="1"/>
        <v>0</v>
      </c>
      <c r="J22" s="11">
        <f t="shared" si="2"/>
        <v>0</v>
      </c>
      <c r="K22" s="19"/>
      <c r="L22" s="19"/>
      <c r="M22" s="19"/>
      <c r="N22" s="19"/>
    </row>
    <row r="23" spans="1:14" x14ac:dyDescent="0.25">
      <c r="A23" s="10">
        <v>17</v>
      </c>
      <c r="B23" s="10" t="s">
        <v>35</v>
      </c>
      <c r="C23" s="10">
        <v>1</v>
      </c>
      <c r="D23" s="10" t="s">
        <v>19</v>
      </c>
      <c r="E23" s="10">
        <v>823</v>
      </c>
      <c r="F23" s="10">
        <f t="shared" si="3"/>
        <v>823</v>
      </c>
      <c r="G23" s="17">
        <v>0</v>
      </c>
      <c r="H23" s="18">
        <v>0</v>
      </c>
      <c r="I23" s="11">
        <f t="shared" si="1"/>
        <v>0</v>
      </c>
      <c r="J23" s="11">
        <f t="shared" si="2"/>
        <v>0</v>
      </c>
      <c r="K23" s="19"/>
      <c r="L23" s="19"/>
      <c r="M23" s="19"/>
      <c r="N23" s="19"/>
    </row>
    <row r="24" spans="1:14" x14ac:dyDescent="0.25">
      <c r="A24" s="10">
        <v>18</v>
      </c>
      <c r="B24" s="10" t="s">
        <v>36</v>
      </c>
      <c r="C24" s="10">
        <v>1</v>
      </c>
      <c r="D24" s="10" t="s">
        <v>32</v>
      </c>
      <c r="E24" s="10">
        <v>4275</v>
      </c>
      <c r="F24" s="10">
        <v>855</v>
      </c>
      <c r="G24" s="17">
        <v>0</v>
      </c>
      <c r="H24" s="18">
        <v>0</v>
      </c>
      <c r="I24" s="11">
        <f t="shared" si="1"/>
        <v>0</v>
      </c>
      <c r="J24" s="11">
        <f t="shared" si="2"/>
        <v>0</v>
      </c>
      <c r="K24" s="19"/>
      <c r="L24" s="19"/>
      <c r="M24" s="19"/>
      <c r="N24" s="19"/>
    </row>
    <row r="25" spans="1:14" x14ac:dyDescent="0.25">
      <c r="A25" s="10">
        <v>19</v>
      </c>
      <c r="B25" s="10" t="s">
        <v>37</v>
      </c>
      <c r="C25" s="10">
        <v>0.15</v>
      </c>
      <c r="D25" s="10" t="s">
        <v>19</v>
      </c>
      <c r="E25" s="10">
        <v>1618</v>
      </c>
      <c r="F25" s="10">
        <f t="shared" si="3"/>
        <v>242.7</v>
      </c>
      <c r="G25" s="17">
        <v>0</v>
      </c>
      <c r="H25" s="18">
        <v>0</v>
      </c>
      <c r="I25" s="11">
        <f t="shared" si="1"/>
        <v>0</v>
      </c>
      <c r="J25" s="11">
        <f t="shared" si="2"/>
        <v>0</v>
      </c>
      <c r="K25" s="19"/>
      <c r="L25" s="19"/>
      <c r="M25" s="19"/>
      <c r="N25" s="19"/>
    </row>
    <row r="26" spans="1:14" x14ac:dyDescent="0.25">
      <c r="A26" s="10">
        <v>20</v>
      </c>
      <c r="B26" s="10" t="s">
        <v>38</v>
      </c>
      <c r="C26" s="10">
        <v>1</v>
      </c>
      <c r="D26" s="10" t="s">
        <v>32</v>
      </c>
      <c r="E26" s="10">
        <v>240</v>
      </c>
      <c r="F26" s="10">
        <f t="shared" si="3"/>
        <v>240</v>
      </c>
      <c r="G26" s="17">
        <v>0</v>
      </c>
      <c r="H26" s="18">
        <v>0</v>
      </c>
      <c r="I26" s="11">
        <f t="shared" si="1"/>
        <v>0</v>
      </c>
      <c r="J26" s="11">
        <f t="shared" si="2"/>
        <v>0</v>
      </c>
      <c r="K26" s="19"/>
      <c r="L26" s="19"/>
      <c r="M26" s="19"/>
      <c r="N26" s="19"/>
    </row>
    <row r="27" spans="1:14" x14ac:dyDescent="0.25">
      <c r="A27" s="10">
        <v>21</v>
      </c>
      <c r="B27" s="10" t="s">
        <v>39</v>
      </c>
      <c r="C27" s="10">
        <v>1</v>
      </c>
      <c r="D27" s="10" t="s">
        <v>19</v>
      </c>
      <c r="E27" s="10">
        <v>517</v>
      </c>
      <c r="F27" s="10">
        <f t="shared" si="3"/>
        <v>517</v>
      </c>
      <c r="G27" s="17">
        <v>0</v>
      </c>
      <c r="H27" s="18">
        <v>0</v>
      </c>
      <c r="I27" s="11">
        <f t="shared" si="1"/>
        <v>0</v>
      </c>
      <c r="J27" s="11">
        <f t="shared" si="2"/>
        <v>0</v>
      </c>
      <c r="K27" s="19"/>
      <c r="L27" s="19"/>
      <c r="M27" s="19"/>
      <c r="N27" s="19"/>
    </row>
    <row r="28" spans="1:14" x14ac:dyDescent="0.25">
      <c r="A28" s="10">
        <v>22</v>
      </c>
      <c r="B28" s="10" t="s">
        <v>40</v>
      </c>
      <c r="C28" s="10">
        <v>1</v>
      </c>
      <c r="D28" s="10" t="s">
        <v>32</v>
      </c>
      <c r="E28" s="10">
        <v>70</v>
      </c>
      <c r="F28" s="10">
        <v>35</v>
      </c>
      <c r="G28" s="17">
        <v>0</v>
      </c>
      <c r="H28" s="18">
        <v>0</v>
      </c>
      <c r="I28" s="11">
        <f t="shared" si="1"/>
        <v>0</v>
      </c>
      <c r="J28" s="11">
        <f t="shared" si="2"/>
        <v>0</v>
      </c>
      <c r="K28" s="19"/>
      <c r="L28" s="19"/>
      <c r="M28" s="19"/>
      <c r="N28" s="19"/>
    </row>
    <row r="29" spans="1:14" x14ac:dyDescent="0.25">
      <c r="A29" s="10">
        <v>23</v>
      </c>
      <c r="B29" s="10" t="s">
        <v>41</v>
      </c>
      <c r="C29" s="10">
        <v>1</v>
      </c>
      <c r="D29" s="10" t="s">
        <v>32</v>
      </c>
      <c r="E29" s="10">
        <v>3000</v>
      </c>
      <c r="F29" s="10">
        <v>1234.5999999999999</v>
      </c>
      <c r="G29" s="17">
        <v>0</v>
      </c>
      <c r="H29" s="18">
        <v>0</v>
      </c>
      <c r="I29" s="11">
        <f t="shared" si="1"/>
        <v>0</v>
      </c>
      <c r="J29" s="11">
        <f t="shared" si="2"/>
        <v>0</v>
      </c>
      <c r="K29" s="19"/>
      <c r="L29" s="19"/>
      <c r="M29" s="19"/>
      <c r="N29" s="19"/>
    </row>
    <row r="30" spans="1:14" x14ac:dyDescent="0.25">
      <c r="A30" s="10">
        <v>24</v>
      </c>
      <c r="B30" s="10" t="s">
        <v>42</v>
      </c>
      <c r="C30" s="10">
        <v>1</v>
      </c>
      <c r="D30" s="10" t="s">
        <v>32</v>
      </c>
      <c r="E30" s="10">
        <v>3000</v>
      </c>
      <c r="F30" s="10">
        <v>1208.25</v>
      </c>
      <c r="G30" s="17">
        <v>0</v>
      </c>
      <c r="H30" s="18">
        <v>0</v>
      </c>
      <c r="I30" s="11">
        <f t="shared" si="1"/>
        <v>0</v>
      </c>
      <c r="J30" s="11">
        <f t="shared" si="2"/>
        <v>0</v>
      </c>
      <c r="K30" s="19"/>
      <c r="L30" s="19"/>
      <c r="M30" s="19"/>
      <c r="N30" s="19"/>
    </row>
    <row r="31" spans="1:14" x14ac:dyDescent="0.25">
      <c r="A31" s="10">
        <v>25</v>
      </c>
      <c r="B31" s="10" t="s">
        <v>43</v>
      </c>
      <c r="C31" s="10">
        <v>1</v>
      </c>
      <c r="D31" s="10" t="s">
        <v>19</v>
      </c>
      <c r="E31" s="10">
        <v>595</v>
      </c>
      <c r="F31" s="10">
        <f t="shared" si="3"/>
        <v>595</v>
      </c>
      <c r="G31" s="17">
        <v>0</v>
      </c>
      <c r="H31" s="18">
        <v>0</v>
      </c>
      <c r="I31" s="11">
        <f t="shared" si="1"/>
        <v>0</v>
      </c>
      <c r="J31" s="11">
        <f t="shared" si="2"/>
        <v>0</v>
      </c>
      <c r="K31" s="19"/>
      <c r="L31" s="19"/>
      <c r="M31" s="19"/>
      <c r="N31" s="19"/>
    </row>
    <row r="32" spans="1:14" x14ac:dyDescent="0.25">
      <c r="A32" s="10">
        <v>26</v>
      </c>
      <c r="B32" s="10" t="s">
        <v>44</v>
      </c>
      <c r="C32" s="10">
        <v>1</v>
      </c>
      <c r="D32" s="10" t="s">
        <v>32</v>
      </c>
      <c r="E32" s="10">
        <v>1014</v>
      </c>
      <c r="F32" s="10">
        <v>253.5</v>
      </c>
      <c r="G32" s="17">
        <v>0</v>
      </c>
      <c r="H32" s="18">
        <v>0</v>
      </c>
      <c r="I32" s="11">
        <f t="shared" si="1"/>
        <v>0</v>
      </c>
      <c r="J32" s="11">
        <f t="shared" si="2"/>
        <v>0</v>
      </c>
      <c r="K32" s="19"/>
      <c r="L32" s="19"/>
      <c r="M32" s="19"/>
      <c r="N32" s="19"/>
    </row>
    <row r="33" spans="1:14" x14ac:dyDescent="0.25">
      <c r="A33" s="10">
        <v>27</v>
      </c>
      <c r="B33" s="10" t="s">
        <v>45</v>
      </c>
      <c r="C33" s="10">
        <v>1</v>
      </c>
      <c r="D33" s="10" t="s">
        <v>32</v>
      </c>
      <c r="E33" s="10">
        <v>978</v>
      </c>
      <c r="F33" s="10">
        <v>489</v>
      </c>
      <c r="G33" s="17">
        <v>0</v>
      </c>
      <c r="H33" s="18">
        <v>0</v>
      </c>
      <c r="I33" s="11">
        <f t="shared" si="1"/>
        <v>0</v>
      </c>
      <c r="J33" s="11">
        <f t="shared" si="2"/>
        <v>0</v>
      </c>
      <c r="K33" s="19"/>
      <c r="L33" s="19"/>
      <c r="M33" s="19"/>
      <c r="N33" s="19"/>
    </row>
    <row r="34" spans="1:14" x14ac:dyDescent="0.25">
      <c r="A34" s="10">
        <v>28</v>
      </c>
      <c r="B34" s="10" t="s">
        <v>46</v>
      </c>
      <c r="C34" s="10">
        <v>1</v>
      </c>
      <c r="D34" s="10" t="s">
        <v>19</v>
      </c>
      <c r="E34" s="10">
        <v>1287</v>
      </c>
      <c r="F34" s="10">
        <f t="shared" si="3"/>
        <v>1287</v>
      </c>
      <c r="G34" s="17">
        <v>0</v>
      </c>
      <c r="H34" s="18">
        <v>0</v>
      </c>
      <c r="I34" s="11">
        <f t="shared" si="1"/>
        <v>0</v>
      </c>
      <c r="J34" s="11">
        <f t="shared" si="2"/>
        <v>0</v>
      </c>
      <c r="K34" s="19"/>
      <c r="L34" s="19"/>
      <c r="M34" s="19"/>
      <c r="N34" s="19"/>
    </row>
    <row r="35" spans="1:14" x14ac:dyDescent="0.25">
      <c r="A35" s="10">
        <v>29</v>
      </c>
      <c r="B35" s="10" t="s">
        <v>47</v>
      </c>
      <c r="C35" s="10">
        <v>1</v>
      </c>
      <c r="D35" s="10" t="s">
        <v>19</v>
      </c>
      <c r="E35" s="10">
        <v>852</v>
      </c>
      <c r="F35" s="10">
        <f t="shared" si="3"/>
        <v>852</v>
      </c>
      <c r="G35" s="17">
        <v>0</v>
      </c>
      <c r="H35" s="18">
        <v>0</v>
      </c>
      <c r="I35" s="11">
        <f t="shared" si="1"/>
        <v>0</v>
      </c>
      <c r="J35" s="11">
        <f t="shared" si="2"/>
        <v>0</v>
      </c>
      <c r="K35" s="19"/>
      <c r="L35" s="19"/>
      <c r="M35" s="19"/>
      <c r="N35" s="19"/>
    </row>
    <row r="36" spans="1:14" x14ac:dyDescent="0.25">
      <c r="A36" s="10">
        <v>30</v>
      </c>
      <c r="B36" s="10" t="s">
        <v>48</v>
      </c>
      <c r="C36" s="10">
        <v>1</v>
      </c>
      <c r="D36" s="10" t="s">
        <v>19</v>
      </c>
      <c r="E36" s="10">
        <v>679</v>
      </c>
      <c r="F36" s="10">
        <f t="shared" si="3"/>
        <v>679</v>
      </c>
      <c r="G36" s="17">
        <v>0</v>
      </c>
      <c r="H36" s="18">
        <v>0</v>
      </c>
      <c r="I36" s="11">
        <f t="shared" si="1"/>
        <v>0</v>
      </c>
      <c r="J36" s="11">
        <f t="shared" si="2"/>
        <v>0</v>
      </c>
      <c r="K36" s="19"/>
      <c r="L36" s="19"/>
      <c r="M36" s="19"/>
      <c r="N36" s="19"/>
    </row>
    <row r="37" spans="1:14" x14ac:dyDescent="0.25">
      <c r="A37" s="10">
        <v>31</v>
      </c>
      <c r="B37" s="10" t="s">
        <v>49</v>
      </c>
      <c r="C37" s="10">
        <v>18.2</v>
      </c>
      <c r="D37" s="10" t="s">
        <v>19</v>
      </c>
      <c r="E37" s="10">
        <v>280</v>
      </c>
      <c r="F37" s="10">
        <f t="shared" si="3"/>
        <v>5096</v>
      </c>
      <c r="G37" s="17">
        <v>0</v>
      </c>
      <c r="H37" s="18">
        <v>0</v>
      </c>
      <c r="I37" s="11">
        <f t="shared" si="1"/>
        <v>0</v>
      </c>
      <c r="J37" s="11">
        <f t="shared" si="2"/>
        <v>0</v>
      </c>
      <c r="K37" s="19"/>
      <c r="L37" s="19"/>
      <c r="M37" s="19"/>
      <c r="N37" s="19"/>
    </row>
    <row r="38" spans="1:14" x14ac:dyDescent="0.25">
      <c r="A38" s="10">
        <v>32</v>
      </c>
      <c r="B38" s="10" t="s">
        <v>50</v>
      </c>
      <c r="C38" s="10">
        <v>5</v>
      </c>
      <c r="D38" s="10" t="s">
        <v>19</v>
      </c>
      <c r="E38" s="10">
        <v>218</v>
      </c>
      <c r="F38" s="10">
        <f t="shared" si="3"/>
        <v>1090</v>
      </c>
      <c r="G38" s="17">
        <v>0</v>
      </c>
      <c r="H38" s="18">
        <v>0</v>
      </c>
      <c r="I38" s="11">
        <f t="shared" si="1"/>
        <v>0</v>
      </c>
      <c r="J38" s="11">
        <f t="shared" si="2"/>
        <v>0</v>
      </c>
      <c r="K38" s="19"/>
      <c r="L38" s="19"/>
      <c r="M38" s="19"/>
      <c r="N38" s="19"/>
    </row>
    <row r="39" spans="1:14" x14ac:dyDescent="0.25">
      <c r="A39" s="10">
        <v>33</v>
      </c>
      <c r="B39" s="10" t="s">
        <v>51</v>
      </c>
      <c r="C39" s="10">
        <v>1</v>
      </c>
      <c r="D39" s="10" t="s">
        <v>19</v>
      </c>
      <c r="E39" s="10">
        <v>271</v>
      </c>
      <c r="F39" s="10">
        <f t="shared" si="3"/>
        <v>271</v>
      </c>
      <c r="G39" s="17">
        <v>0</v>
      </c>
      <c r="H39" s="18">
        <v>0</v>
      </c>
      <c r="I39" s="11">
        <f t="shared" si="1"/>
        <v>0</v>
      </c>
      <c r="J39" s="11">
        <f t="shared" si="2"/>
        <v>0</v>
      </c>
      <c r="K39" s="19"/>
      <c r="L39" s="19"/>
      <c r="M39" s="19"/>
      <c r="N39" s="19"/>
    </row>
    <row r="40" spans="1:14" x14ac:dyDescent="0.25">
      <c r="A40" s="10">
        <v>34</v>
      </c>
      <c r="B40" s="10" t="s">
        <v>52</v>
      </c>
      <c r="C40" s="10">
        <v>1</v>
      </c>
      <c r="D40" s="10" t="s">
        <v>19</v>
      </c>
      <c r="E40" s="10">
        <v>420</v>
      </c>
      <c r="F40" s="10">
        <f t="shared" si="3"/>
        <v>420</v>
      </c>
      <c r="G40" s="17">
        <v>0</v>
      </c>
      <c r="H40" s="18">
        <v>0</v>
      </c>
      <c r="I40" s="11">
        <f t="shared" si="1"/>
        <v>0</v>
      </c>
      <c r="J40" s="11">
        <f t="shared" si="2"/>
        <v>0</v>
      </c>
      <c r="K40" s="19"/>
      <c r="L40" s="19"/>
      <c r="M40" s="19"/>
      <c r="N40" s="19"/>
    </row>
    <row r="41" spans="1:14" x14ac:dyDescent="0.25">
      <c r="A41" s="10">
        <v>35</v>
      </c>
      <c r="B41" s="10" t="s">
        <v>53</v>
      </c>
      <c r="C41" s="10">
        <v>1</v>
      </c>
      <c r="D41" s="10" t="s">
        <v>19</v>
      </c>
      <c r="E41" s="10">
        <v>670</v>
      </c>
      <c r="F41" s="10">
        <f t="shared" si="3"/>
        <v>670</v>
      </c>
      <c r="G41" s="17">
        <v>0</v>
      </c>
      <c r="H41" s="18">
        <v>0</v>
      </c>
      <c r="I41" s="11">
        <f t="shared" si="1"/>
        <v>0</v>
      </c>
      <c r="J41" s="11">
        <f t="shared" si="2"/>
        <v>0</v>
      </c>
      <c r="K41" s="19"/>
      <c r="L41" s="19"/>
      <c r="M41" s="19"/>
      <c r="N41" s="19"/>
    </row>
    <row r="42" spans="1:14" x14ac:dyDescent="0.25">
      <c r="A42" s="10">
        <v>36</v>
      </c>
      <c r="B42" s="10" t="s">
        <v>54</v>
      </c>
      <c r="C42" s="10">
        <v>1</v>
      </c>
      <c r="D42" s="10" t="s">
        <v>32</v>
      </c>
      <c r="E42" s="10">
        <v>885</v>
      </c>
      <c r="F42" s="10">
        <f t="shared" si="3"/>
        <v>885</v>
      </c>
      <c r="G42" s="17">
        <v>0</v>
      </c>
      <c r="H42" s="18">
        <v>0</v>
      </c>
      <c r="I42" s="11">
        <f t="shared" si="1"/>
        <v>0</v>
      </c>
      <c r="J42" s="11">
        <f t="shared" si="2"/>
        <v>0</v>
      </c>
      <c r="K42" s="19"/>
      <c r="L42" s="19"/>
      <c r="M42" s="19"/>
      <c r="N42" s="19"/>
    </row>
    <row r="43" spans="1:14" x14ac:dyDescent="0.25">
      <c r="A43" s="10"/>
      <c r="B43" s="12" t="s">
        <v>55</v>
      </c>
      <c r="C43" s="12"/>
      <c r="D43" s="12"/>
      <c r="E43" s="12"/>
      <c r="F43" s="12"/>
      <c r="G43" s="13">
        <v>650000</v>
      </c>
      <c r="H43" s="18">
        <v>0</v>
      </c>
      <c r="I43" s="14"/>
      <c r="J43" s="11">
        <f>G43-(G43*H43)</f>
        <v>650000</v>
      </c>
      <c r="K43" s="19"/>
      <c r="L43" s="19"/>
      <c r="M43" s="19"/>
      <c r="N43" s="19"/>
    </row>
    <row r="44" spans="1:14" x14ac:dyDescent="0.25">
      <c r="J44" s="15">
        <f>SUM(J7:J43)</f>
        <v>650000</v>
      </c>
    </row>
    <row r="48" spans="1:14" x14ac:dyDescent="0.25">
      <c r="B48" s="5"/>
    </row>
    <row r="49" spans="2:6" x14ac:dyDescent="0.25">
      <c r="B49" s="6"/>
      <c r="C49" s="6"/>
      <c r="D49" s="6"/>
      <c r="E49" s="6"/>
      <c r="F49" s="6"/>
    </row>
  </sheetData>
  <sheetProtection algorithmName="SHA-512" hashValue="pkG2o8w5XEU08Sq6LlvVl+dhsZRcaoyPZa4H7yrbyHWNHgaGca/Kr7EQZx+SoTmEqVcGMEVyuPpzzFosFwVKNw==" saltValue="9JkwPBeOI2oA+YIv6SnugQ==" spinCount="100000" sheet="1" objects="1" scenarios="1"/>
  <pageMargins left="0.23622047244094491" right="0.23622047244094491" top="0.15748031496062992" bottom="7.874015748031496E-2" header="0" footer="0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5 Frukt, bær og grønt (fersk)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Gundersen</dc:creator>
  <cp:lastModifiedBy>Ida Cecilie Larsen</cp:lastModifiedBy>
  <cp:lastPrinted>2026-06-26T10:49:23Z</cp:lastPrinted>
  <dcterms:created xsi:type="dcterms:W3CDTF">2026-06-24T16:51:12Z</dcterms:created>
  <dcterms:modified xsi:type="dcterms:W3CDTF">2026-06-26T10:50:05Z</dcterms:modified>
</cp:coreProperties>
</file>